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41" yWindow="-288" windowWidth="13947" windowHeight="9614"/>
  </bookViews>
  <sheets>
    <sheet name="готово" sheetId="2" r:id="rId1"/>
  </sheets>
  <calcPr calcId="145621"/>
</workbook>
</file>

<file path=xl/calcChain.xml><?xml version="1.0" encoding="utf-8"?>
<calcChain xmlns="http://schemas.openxmlformats.org/spreadsheetml/2006/main">
  <c r="C17" i="2" l="1"/>
  <c r="D16" i="2"/>
  <c r="L16" i="2" s="1"/>
  <c r="D15" i="2"/>
  <c r="M15" i="2" s="1"/>
  <c r="D14" i="2"/>
  <c r="M14" i="2" s="1"/>
  <c r="D13" i="2"/>
  <c r="L13" i="2" s="1"/>
  <c r="D12" i="2"/>
  <c r="M12" i="2" s="1"/>
  <c r="D11" i="2"/>
  <c r="D17" i="2" l="1"/>
  <c r="L11" i="2"/>
  <c r="L12" i="2"/>
  <c r="K13" i="2"/>
  <c r="N13" i="2" s="1"/>
  <c r="M13" i="2"/>
  <c r="P13" i="2" s="1"/>
  <c r="L14" i="2"/>
  <c r="L15" i="2"/>
  <c r="K16" i="2"/>
  <c r="N16" i="2" s="1"/>
  <c r="M16" i="2"/>
  <c r="P16" i="2" s="1"/>
  <c r="K11" i="2"/>
  <c r="M11" i="2"/>
  <c r="K12" i="2"/>
  <c r="N12" i="2" s="1"/>
  <c r="K14" i="2"/>
  <c r="N14" i="2" s="1"/>
  <c r="K15" i="2"/>
  <c r="N15" i="2" s="1"/>
  <c r="O12" i="2" l="1"/>
  <c r="K17" i="2"/>
  <c r="N11" i="2"/>
  <c r="O14" i="2"/>
  <c r="L17" i="2"/>
  <c r="O17" i="2" s="1"/>
  <c r="O11" i="2"/>
  <c r="P14" i="2"/>
  <c r="O16" i="2"/>
  <c r="O13" i="2"/>
  <c r="M17" i="2"/>
  <c r="P11" i="2"/>
  <c r="O15" i="2"/>
  <c r="P15" i="2"/>
  <c r="P12" i="2"/>
  <c r="P17" i="2" l="1"/>
  <c r="N17" i="2"/>
</calcChain>
</file>

<file path=xl/sharedStrings.xml><?xml version="1.0" encoding="utf-8"?>
<sst xmlns="http://schemas.openxmlformats.org/spreadsheetml/2006/main" count="31" uniqueCount="31">
  <si>
    <t>к пояснительной записке</t>
  </si>
  <si>
    <t>№ п/п</t>
  </si>
  <si>
    <t>Вид  деятельности</t>
  </si>
  <si>
    <t>Темпы роста, %</t>
  </si>
  <si>
    <t>Всего</t>
  </si>
  <si>
    <t>(тыс.  руб.)</t>
  </si>
  <si>
    <t>Уровень собираемости, %</t>
  </si>
  <si>
    <t>14=11/10</t>
  </si>
  <si>
    <t>Сводный индекс производства и дефлятор-цен , %</t>
  </si>
  <si>
    <t>Прогноз 2020</t>
  </si>
  <si>
    <t>2020/2019</t>
  </si>
  <si>
    <t>Прогноз 2021</t>
  </si>
  <si>
    <t>2021/2020</t>
  </si>
  <si>
    <t>02.20 Лесозаготовки</t>
  </si>
  <si>
    <t>02.40 Предоставление  услуг в области лесоводства и лесозаготовок</t>
  </si>
  <si>
    <t>49.4 Деятельность автомобильного грузового транспорта и услуги по перевозкам</t>
  </si>
  <si>
    <t>Оценка поступления налога на прибыль организаций, зачисляемого в бюджеты субъектов Российской Федерации, в разрезе видов экономической деятельности на 2018-2021 годы</t>
  </si>
  <si>
    <t>Оценка 2019</t>
  </si>
  <si>
    <t>Прогноз 2022</t>
  </si>
  <si>
    <t>2022/2021</t>
  </si>
  <si>
    <t>16.23.1 Производство деревянных строительных конструкций и столярных изделий</t>
  </si>
  <si>
    <t>46.47.1 Торговля оптовая бытовой мебелью</t>
  </si>
  <si>
    <t>68.20.2 Аренда и управление собственным или арендованным нежилым недвижимым имуществом</t>
  </si>
  <si>
    <t>Оценка 2019 с учетом изменения норматива отчислений с 01.01.2020 до 10%</t>
  </si>
  <si>
    <t>3=2*2</t>
  </si>
  <si>
    <t>10=3*4*7</t>
  </si>
  <si>
    <t>11=3*4*5*8</t>
  </si>
  <si>
    <t>12=3*4*5*6*9</t>
  </si>
  <si>
    <t>13=10/3</t>
  </si>
  <si>
    <t>15=12/11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</si>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</sst>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7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7">
      <alignment vertical="top" wrapText="1"/>
    </xf>
  </cellStyleXfs>
  <cellXfs count="39">
    <xf numFmtId="0" fontId="0" fillId="0" borderId="0" xfId="0"/>
    <xf numFmtId="0" fontId="1" fillId="0" borderId="0" xfId="0" applyFont="1" applyFill="1"/>
    <xf numFmtId="10" fontId="1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top"/>
    </xf>
    <xf numFmtId="2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2" fontId="1" fillId="0" borderId="0" xfId="0" applyNumberFormat="1" applyFont="1" applyFill="1"/>
    <xf numFmtId="0" fontId="2" fillId="0" borderId="0" xfId="0" applyFont="1" applyFill="1"/>
    <xf numFmtId="2" fontId="2" fillId="0" borderId="0" xfId="0" applyNumberFormat="1" applyFont="1" applyFill="1"/>
    <xf numFmtId="0" fontId="1" fillId="0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left" vertical="top"/>
    </xf>
    <xf numFmtId="164" fontId="1" fillId="0" borderId="6" xfId="0" applyNumberFormat="1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/>
    </xf>
    <xf numFmtId="0" fontId="4" fillId="0" borderId="7" xfId="1" applyNumberFormat="1" applyFont="1" applyFill="1" applyAlignment="1" applyProtection="1">
      <alignment vertical="top" wrapText="1"/>
    </xf>
    <xf numFmtId="0" fontId="2" fillId="0" borderId="1" xfId="0" applyFont="1" applyFill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top"/>
    </xf>
    <xf numFmtId="167" fontId="1" fillId="0" borderId="6" xfId="0" applyNumberFormat="1" applyFont="1" applyFill="1" applyBorder="1" applyAlignment="1">
      <alignment horizontal="center" vertical="top"/>
    </xf>
    <xf numFmtId="167" fontId="1" fillId="0" borderId="1" xfId="0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center" vertical="top"/>
    </xf>
    <xf numFmtId="167" fontId="1" fillId="0" borderId="0" xfId="0" applyNumberFormat="1" applyFont="1" applyFill="1" applyBorder="1"/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">
    <cellStyle name="xl36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tabSelected="1" topLeftCell="I1" workbookViewId="0">
      <selection activeCell="R10" sqref="R10"/>
    </sheetView>
  </sheetViews>
  <sheetFormatPr defaultRowHeight="15.8" x14ac:dyDescent="0.25"/>
  <cols>
    <col min="1" max="1" width="4.25" style="1" customWidth="1"/>
    <col min="2" max="2" width="34.875" style="1" customWidth="1"/>
    <col min="3" max="3" width="12.875" style="1" customWidth="1"/>
    <col min="4" max="4" width="19.125" style="1" customWidth="1"/>
    <col min="5" max="10" width="12.875" style="1" customWidth="1"/>
    <col min="11" max="13" width="16.375" style="1" customWidth="1"/>
    <col min="14" max="16" width="12.875" style="1" customWidth="1"/>
    <col min="17" max="17" width="12.375" style="1" customWidth="1"/>
    <col min="18" max="16384" width="9" style="1"/>
  </cols>
  <sheetData>
    <row r="1" spans="1:20" x14ac:dyDescent="0.25">
      <c r="M1" s="30" t="s">
        <v>30</v>
      </c>
      <c r="N1" s="30"/>
      <c r="O1" s="30"/>
      <c r="P1" s="30"/>
    </row>
    <row r="2" spans="1:20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1" t="s">
        <v>0</v>
      </c>
      <c r="O2" s="31"/>
      <c r="P2" s="31"/>
      <c r="Q2" s="10"/>
    </row>
    <row r="4" spans="1:20" ht="43.55" customHeight="1" x14ac:dyDescent="0.25">
      <c r="A4" s="32" t="s">
        <v>16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6" spans="1:20" x14ac:dyDescent="0.25">
      <c r="P6" s="1" t="s">
        <v>5</v>
      </c>
    </row>
    <row r="8" spans="1:20" s="11" customFormat="1" ht="38.4" customHeight="1" x14ac:dyDescent="0.25">
      <c r="A8" s="33" t="s">
        <v>1</v>
      </c>
      <c r="B8" s="33" t="s">
        <v>2</v>
      </c>
      <c r="C8" s="33" t="s">
        <v>17</v>
      </c>
      <c r="D8" s="33" t="s">
        <v>23</v>
      </c>
      <c r="E8" s="35" t="s">
        <v>8</v>
      </c>
      <c r="F8" s="35"/>
      <c r="G8" s="35"/>
      <c r="H8" s="35" t="s">
        <v>6</v>
      </c>
      <c r="I8" s="35"/>
      <c r="J8" s="35"/>
      <c r="K8" s="33" t="s">
        <v>9</v>
      </c>
      <c r="L8" s="33" t="s">
        <v>11</v>
      </c>
      <c r="M8" s="33" t="s">
        <v>18</v>
      </c>
      <c r="N8" s="36" t="s">
        <v>3</v>
      </c>
      <c r="O8" s="37"/>
      <c r="P8" s="38"/>
    </row>
    <row r="9" spans="1:20" s="11" customFormat="1" ht="81.599999999999994" customHeight="1" x14ac:dyDescent="0.25">
      <c r="A9" s="34"/>
      <c r="B9" s="34"/>
      <c r="C9" s="34"/>
      <c r="D9" s="34"/>
      <c r="E9" s="12">
        <v>2020</v>
      </c>
      <c r="F9" s="12">
        <v>2021</v>
      </c>
      <c r="G9" s="12">
        <v>2022</v>
      </c>
      <c r="H9" s="12">
        <v>2020</v>
      </c>
      <c r="I9" s="12">
        <v>2021</v>
      </c>
      <c r="J9" s="12">
        <v>2022</v>
      </c>
      <c r="K9" s="34"/>
      <c r="L9" s="34"/>
      <c r="M9" s="34"/>
      <c r="N9" s="13" t="s">
        <v>10</v>
      </c>
      <c r="O9" s="13" t="s">
        <v>12</v>
      </c>
      <c r="P9" s="13" t="s">
        <v>19</v>
      </c>
    </row>
    <row r="10" spans="1:20" s="15" customFormat="1" x14ac:dyDescent="0.25">
      <c r="A10" s="12"/>
      <c r="B10" s="14">
        <v>1</v>
      </c>
      <c r="C10" s="14">
        <v>2</v>
      </c>
      <c r="D10" s="14" t="s">
        <v>24</v>
      </c>
      <c r="E10" s="14">
        <v>4</v>
      </c>
      <c r="F10" s="14">
        <v>5</v>
      </c>
      <c r="G10" s="14">
        <v>6</v>
      </c>
      <c r="H10" s="14">
        <v>7</v>
      </c>
      <c r="I10" s="14">
        <v>8</v>
      </c>
      <c r="J10" s="14">
        <v>9</v>
      </c>
      <c r="K10" s="14" t="s">
        <v>25</v>
      </c>
      <c r="L10" s="14" t="s">
        <v>26</v>
      </c>
      <c r="M10" s="14" t="s">
        <v>27</v>
      </c>
      <c r="N10" s="6" t="s">
        <v>28</v>
      </c>
      <c r="O10" s="6" t="s">
        <v>7</v>
      </c>
      <c r="P10" s="6" t="s">
        <v>29</v>
      </c>
    </row>
    <row r="11" spans="1:20" s="15" customFormat="1" x14ac:dyDescent="0.25">
      <c r="A11" s="19">
        <v>1</v>
      </c>
      <c r="B11" s="20" t="s">
        <v>13</v>
      </c>
      <c r="C11" s="26">
        <v>56.73</v>
      </c>
      <c r="D11" s="26">
        <f>C11*2</f>
        <v>113.46</v>
      </c>
      <c r="E11" s="2">
        <v>1.0711999999999999</v>
      </c>
      <c r="F11" s="2">
        <v>1.0455000000000001</v>
      </c>
      <c r="G11" s="2">
        <v>1.0588</v>
      </c>
      <c r="H11" s="21">
        <v>0.999</v>
      </c>
      <c r="I11" s="21">
        <v>0.999</v>
      </c>
      <c r="J11" s="21">
        <v>0.999</v>
      </c>
      <c r="K11" s="27">
        <f>D11*E11*H11</f>
        <v>121.41681364799999</v>
      </c>
      <c r="L11" s="27">
        <f>D11*E11*F11*I11</f>
        <v>126.941278668984</v>
      </c>
      <c r="M11" s="27">
        <f>D11*E11*F11*G11*J11</f>
        <v>134.40542585472025</v>
      </c>
      <c r="N11" s="22">
        <f>K11/D11*100</f>
        <v>107.01288</v>
      </c>
      <c r="O11" s="22">
        <f>L11/K11*100</f>
        <v>104.55000000000001</v>
      </c>
      <c r="P11" s="22">
        <f>M11/L11*100</f>
        <v>105.88</v>
      </c>
    </row>
    <row r="12" spans="1:20" ht="52.15" customHeight="1" x14ac:dyDescent="0.25">
      <c r="A12" s="5">
        <v>2</v>
      </c>
      <c r="B12" s="4" t="s">
        <v>14</v>
      </c>
      <c r="C12" s="27">
        <v>159.05000000000001</v>
      </c>
      <c r="D12" s="26">
        <f t="shared" ref="D12:D16" si="0">C12*2</f>
        <v>318.10000000000002</v>
      </c>
      <c r="E12" s="2">
        <v>1.0711999999999999</v>
      </c>
      <c r="F12" s="2">
        <v>1.0455000000000001</v>
      </c>
      <c r="G12" s="2">
        <v>1.0588</v>
      </c>
      <c r="H12" s="21">
        <v>0.999</v>
      </c>
      <c r="I12" s="21">
        <v>0.999</v>
      </c>
      <c r="J12" s="21">
        <v>0.999</v>
      </c>
      <c r="K12" s="27">
        <f t="shared" ref="K12:K16" si="1">D12*E12*H12</f>
        <v>340.40797127999997</v>
      </c>
      <c r="L12" s="27">
        <f t="shared" ref="L12:L16" si="2">D12*E12*F12*I12</f>
        <v>355.89653397324003</v>
      </c>
      <c r="M12" s="27">
        <f t="shared" ref="M12:M16" si="3">D12*E12*F12*G12*J12</f>
        <v>376.82325017086652</v>
      </c>
      <c r="N12" s="22">
        <f t="shared" ref="N12:N16" si="4">K12/D12*100</f>
        <v>107.01287999999998</v>
      </c>
      <c r="O12" s="22">
        <f t="shared" ref="O12:P16" si="5">L12/K12*100</f>
        <v>104.55000000000001</v>
      </c>
      <c r="P12" s="22">
        <f t="shared" si="5"/>
        <v>105.88</v>
      </c>
      <c r="R12" s="16"/>
      <c r="T12" s="16"/>
    </row>
    <row r="13" spans="1:20" ht="52.15" customHeight="1" x14ac:dyDescent="0.25">
      <c r="A13" s="19">
        <v>3</v>
      </c>
      <c r="B13" s="23" t="s">
        <v>20</v>
      </c>
      <c r="C13" s="27">
        <v>1.68</v>
      </c>
      <c r="D13" s="26">
        <f t="shared" si="0"/>
        <v>3.36</v>
      </c>
      <c r="E13" s="2">
        <v>1.1372</v>
      </c>
      <c r="F13" s="2">
        <v>1.1067</v>
      </c>
      <c r="G13" s="2">
        <v>1.1025</v>
      </c>
      <c r="H13" s="21">
        <v>0.999</v>
      </c>
      <c r="I13" s="21">
        <v>0.999</v>
      </c>
      <c r="J13" s="21">
        <v>0.999</v>
      </c>
      <c r="K13" s="27">
        <f t="shared" si="1"/>
        <v>3.8171710079999999</v>
      </c>
      <c r="L13" s="27">
        <f t="shared" si="2"/>
        <v>4.2244631545536002</v>
      </c>
      <c r="M13" s="27">
        <f t="shared" si="3"/>
        <v>4.6574706278953437</v>
      </c>
      <c r="N13" s="22">
        <f t="shared" si="4"/>
        <v>113.60628</v>
      </c>
      <c r="O13" s="22">
        <f t="shared" si="5"/>
        <v>110.67</v>
      </c>
      <c r="P13" s="22">
        <f t="shared" si="5"/>
        <v>110.24999999999999</v>
      </c>
      <c r="R13" s="16"/>
      <c r="T13" s="16"/>
    </row>
    <row r="14" spans="1:20" ht="52.15" customHeight="1" x14ac:dyDescent="0.25">
      <c r="A14" s="5">
        <v>4</v>
      </c>
      <c r="B14" s="23" t="s">
        <v>21</v>
      </c>
      <c r="C14" s="27">
        <v>0.14000000000000001</v>
      </c>
      <c r="D14" s="26">
        <f t="shared" si="0"/>
        <v>0.28000000000000003</v>
      </c>
      <c r="E14" s="2">
        <v>1.0349999999999999</v>
      </c>
      <c r="F14" s="2">
        <v>1.0389999999999999</v>
      </c>
      <c r="G14" s="2">
        <v>1.04</v>
      </c>
      <c r="H14" s="21">
        <v>0.999</v>
      </c>
      <c r="I14" s="21">
        <v>0.999</v>
      </c>
      <c r="J14" s="21">
        <v>0.999</v>
      </c>
      <c r="K14" s="27">
        <f t="shared" si="1"/>
        <v>0.2895102</v>
      </c>
      <c r="L14" s="27">
        <f t="shared" si="2"/>
        <v>0.30080109779999997</v>
      </c>
      <c r="M14" s="27">
        <f t="shared" si="3"/>
        <v>0.312833141712</v>
      </c>
      <c r="N14" s="22">
        <f t="shared" si="4"/>
        <v>103.39649999999997</v>
      </c>
      <c r="O14" s="22">
        <f t="shared" si="5"/>
        <v>103.89999999999999</v>
      </c>
      <c r="P14" s="22">
        <f t="shared" si="5"/>
        <v>104</v>
      </c>
      <c r="R14" s="16"/>
      <c r="T14" s="16"/>
    </row>
    <row r="15" spans="1:20" ht="52.15" customHeight="1" x14ac:dyDescent="0.25">
      <c r="A15" s="19">
        <v>5</v>
      </c>
      <c r="B15" s="4" t="s">
        <v>15</v>
      </c>
      <c r="C15" s="27">
        <v>1.22</v>
      </c>
      <c r="D15" s="26">
        <f t="shared" si="0"/>
        <v>2.44</v>
      </c>
      <c r="E15" s="2">
        <v>1.0349999999999999</v>
      </c>
      <c r="F15" s="2">
        <v>1.0389999999999999</v>
      </c>
      <c r="G15" s="2">
        <v>1.04</v>
      </c>
      <c r="H15" s="21">
        <v>0.999</v>
      </c>
      <c r="I15" s="21">
        <v>0.999</v>
      </c>
      <c r="J15" s="21">
        <v>0.999</v>
      </c>
      <c r="K15" s="27">
        <f t="shared" si="1"/>
        <v>2.5228745999999997</v>
      </c>
      <c r="L15" s="27">
        <f t="shared" si="2"/>
        <v>2.6212667094</v>
      </c>
      <c r="M15" s="27">
        <f t="shared" si="3"/>
        <v>2.7261173777759997</v>
      </c>
      <c r="N15" s="22">
        <f t="shared" si="4"/>
        <v>103.3965</v>
      </c>
      <c r="O15" s="22">
        <f t="shared" si="5"/>
        <v>103.90000000000002</v>
      </c>
      <c r="P15" s="22">
        <f t="shared" si="5"/>
        <v>103.99999999999999</v>
      </c>
      <c r="Q15" s="16"/>
      <c r="R15" s="16"/>
      <c r="T15" s="16"/>
    </row>
    <row r="16" spans="1:20" ht="63.1" x14ac:dyDescent="0.25">
      <c r="A16" s="5">
        <v>6</v>
      </c>
      <c r="B16" s="23" t="s">
        <v>22</v>
      </c>
      <c r="C16" s="27">
        <v>0.02</v>
      </c>
      <c r="D16" s="26">
        <f t="shared" si="0"/>
        <v>0.04</v>
      </c>
      <c r="E16" s="2">
        <v>1.0349999999999999</v>
      </c>
      <c r="F16" s="2">
        <v>1.0389999999999999</v>
      </c>
      <c r="G16" s="2">
        <v>1.04</v>
      </c>
      <c r="H16" s="21">
        <v>0.999</v>
      </c>
      <c r="I16" s="21">
        <v>0.999</v>
      </c>
      <c r="J16" s="21">
        <v>0.999</v>
      </c>
      <c r="K16" s="27">
        <f t="shared" si="1"/>
        <v>4.1358600000000002E-2</v>
      </c>
      <c r="L16" s="27">
        <f t="shared" si="2"/>
        <v>4.2971585399999991E-2</v>
      </c>
      <c r="M16" s="27">
        <f t="shared" si="3"/>
        <v>4.4690448815999997E-2</v>
      </c>
      <c r="N16" s="22">
        <f t="shared" si="4"/>
        <v>103.3965</v>
      </c>
      <c r="O16" s="22">
        <f t="shared" si="5"/>
        <v>103.89999999999998</v>
      </c>
      <c r="P16" s="22">
        <f t="shared" si="5"/>
        <v>104.00000000000003</v>
      </c>
      <c r="Q16" s="16"/>
      <c r="R16" s="16"/>
      <c r="T16" s="16"/>
    </row>
    <row r="17" spans="1:20" s="17" customFormat="1" x14ac:dyDescent="0.25">
      <c r="A17" s="24"/>
      <c r="B17" s="7" t="s">
        <v>4</v>
      </c>
      <c r="C17" s="28">
        <f>SUM(C11:C16)</f>
        <v>218.84</v>
      </c>
      <c r="D17" s="28">
        <f>SUM(D11:D16)</f>
        <v>437.68</v>
      </c>
      <c r="E17" s="9">
        <v>1.0369999999999999</v>
      </c>
      <c r="F17" s="9">
        <v>1.0389999999999999</v>
      </c>
      <c r="G17" s="9">
        <v>1.0389999999999999</v>
      </c>
      <c r="H17" s="25">
        <v>0.999</v>
      </c>
      <c r="I17" s="25">
        <v>0.999</v>
      </c>
      <c r="J17" s="25">
        <v>0.999</v>
      </c>
      <c r="K17" s="28">
        <f>SUM(K11:K16)</f>
        <v>468.49569933600003</v>
      </c>
      <c r="L17" s="28">
        <f>SUM(L11:L16)</f>
        <v>490.02731518937759</v>
      </c>
      <c r="M17" s="28">
        <f>SUM(M11:M16)</f>
        <v>518.96978762178605</v>
      </c>
      <c r="N17" s="8">
        <f t="shared" ref="N17" si="6">K17/D17*100</f>
        <v>107.04069167793821</v>
      </c>
      <c r="O17" s="8">
        <f t="shared" ref="O17" si="7">L17/K17*100</f>
        <v>104.59590469750188</v>
      </c>
      <c r="P17" s="8">
        <f t="shared" ref="P17" si="8">M17/L17*100</f>
        <v>105.90629777877245</v>
      </c>
      <c r="R17" s="18"/>
      <c r="T17" s="18"/>
    </row>
    <row r="18" spans="1:2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2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2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1" spans="1:2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29"/>
      <c r="L21" s="3"/>
      <c r="M21" s="3"/>
      <c r="N21" s="3"/>
      <c r="O21" s="3"/>
      <c r="P21" s="3"/>
    </row>
    <row r="22" spans="1:2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2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2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2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2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</sheetData>
  <mergeCells count="13">
    <mergeCell ref="M1:P1"/>
    <mergeCell ref="N2:P2"/>
    <mergeCell ref="A4:P4"/>
    <mergeCell ref="C8:C9"/>
    <mergeCell ref="D8:D9"/>
    <mergeCell ref="E8:G8"/>
    <mergeCell ref="H8:J8"/>
    <mergeCell ref="K8:K9"/>
    <mergeCell ref="L8:L9"/>
    <mergeCell ref="M8:M9"/>
    <mergeCell ref="N8:P8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готово</vt:lpstr>
    </vt:vector>
  </TitlesOfParts>
  <Company>Администрация района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novik</cp:lastModifiedBy>
  <cp:lastPrinted>2019-11-13T03:50:58Z</cp:lastPrinted>
  <dcterms:created xsi:type="dcterms:W3CDTF">2016-11-07T10:45:45Z</dcterms:created>
  <dcterms:modified xsi:type="dcterms:W3CDTF">2019-11-13T03:52:00Z</dcterms:modified>
</cp:coreProperties>
</file>